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230" yWindow="285" windowWidth="15450" windowHeight="11550"/>
  </bookViews>
  <sheets>
    <sheet name="2023-2025" sheetId="8" r:id="rId1"/>
  </sheets>
  <definedNames>
    <definedName name="_xlnm._FilterDatabase" localSheetId="0" hidden="1">'2023-2025'!$A$8:$J$64</definedName>
  </definedNames>
  <calcPr calcId="145621" fullPrecision="0"/>
</workbook>
</file>

<file path=xl/calcChain.xml><?xml version="1.0" encoding="utf-8"?>
<calcChain xmlns="http://schemas.openxmlformats.org/spreadsheetml/2006/main">
  <c r="L64" i="8" l="1"/>
  <c r="K64" i="8"/>
  <c r="J64" i="8"/>
  <c r="E64" i="8"/>
  <c r="D64" i="8"/>
  <c r="C64" i="8"/>
  <c r="H63" i="8"/>
  <c r="I63" i="8" s="1"/>
  <c r="H62" i="8"/>
  <c r="I62" i="8" s="1"/>
  <c r="H61" i="8"/>
  <c r="I61" i="8" s="1"/>
  <c r="I60" i="8"/>
  <c r="H60" i="8"/>
  <c r="H59" i="8"/>
  <c r="I59" i="8" s="1"/>
  <c r="I58" i="8"/>
  <c r="H58" i="8"/>
  <c r="H57" i="8"/>
  <c r="I57" i="8" s="1"/>
  <c r="I56" i="8"/>
  <c r="H56" i="8"/>
  <c r="H55" i="8"/>
  <c r="I55" i="8" s="1"/>
  <c r="H54" i="8"/>
  <c r="I54" i="8" s="1"/>
  <c r="H53" i="8"/>
  <c r="I53" i="8" s="1"/>
  <c r="I52" i="8"/>
  <c r="H52" i="8"/>
  <c r="H51" i="8"/>
  <c r="I51" i="8" s="1"/>
  <c r="I50" i="8"/>
  <c r="H50" i="8"/>
  <c r="H49" i="8"/>
  <c r="I49" i="8" s="1"/>
  <c r="I48" i="8"/>
  <c r="H48" i="8"/>
  <c r="H47" i="8"/>
  <c r="I47" i="8" s="1"/>
  <c r="H46" i="8"/>
  <c r="I46" i="8" s="1"/>
  <c r="H45" i="8"/>
  <c r="I45" i="8" s="1"/>
  <c r="I44" i="8"/>
  <c r="H44" i="8"/>
  <c r="H43" i="8"/>
  <c r="I43" i="8" s="1"/>
  <c r="I42" i="8"/>
  <c r="H42" i="8"/>
  <c r="H41" i="8"/>
  <c r="I41" i="8" s="1"/>
  <c r="I40" i="8"/>
  <c r="H40" i="8"/>
  <c r="H39" i="8"/>
  <c r="I39" i="8" s="1"/>
  <c r="H38" i="8"/>
  <c r="I38" i="8" s="1"/>
  <c r="H37" i="8"/>
  <c r="I37" i="8" s="1"/>
  <c r="I36" i="8"/>
  <c r="H36" i="8"/>
  <c r="H35" i="8"/>
  <c r="I35" i="8" s="1"/>
  <c r="I34" i="8"/>
  <c r="H34" i="8"/>
  <c r="H33" i="8"/>
  <c r="I33" i="8" s="1"/>
  <c r="I32" i="8"/>
  <c r="H32" i="8"/>
  <c r="H31" i="8"/>
  <c r="I31" i="8" s="1"/>
  <c r="H30" i="8"/>
  <c r="I30" i="8" s="1"/>
  <c r="H29" i="8"/>
  <c r="I29" i="8" s="1"/>
  <c r="I28" i="8"/>
  <c r="H28" i="8"/>
  <c r="H27" i="8"/>
  <c r="I27" i="8" s="1"/>
  <c r="I26" i="8"/>
  <c r="H26" i="8"/>
  <c r="H25" i="8"/>
  <c r="I25" i="8" s="1"/>
  <c r="A25" i="8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I24" i="8"/>
  <c r="H24" i="8"/>
  <c r="A24" i="8"/>
  <c r="H23" i="8"/>
  <c r="I23" i="8" s="1"/>
  <c r="F23" i="8"/>
</calcChain>
</file>

<file path=xl/sharedStrings.xml><?xml version="1.0" encoding="utf-8"?>
<sst xmlns="http://schemas.openxmlformats.org/spreadsheetml/2006/main" count="62" uniqueCount="62">
  <si>
    <t>№ п/п</t>
  </si>
  <si>
    <t>Наименование муниципальных районов и городских округов области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</si>
  <si>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</si>
  <si>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</si>
  <si>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</si>
  <si>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</si>
  <si>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</si>
  <si>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</si>
  <si>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</si>
  <si>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</si>
  <si>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</si>
  <si>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</si>
  <si>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</si>
  <si>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</si>
  <si>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</si>
  <si>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</si>
  <si>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</si>
  <si>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</si>
  <si>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</si>
  <si>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</si>
  <si>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</si>
  <si>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</si>
  <si>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</si>
  <si>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</si>
  <si>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</si>
  <si>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</si>
  <si>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</si>
  <si>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</si>
  <si>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</si>
  <si>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</si>
  <si>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</si>
  <si>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</si>
  <si>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</si>
  <si>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</si>
  <si>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</si>
  <si>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</si>
  <si>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</si>
  <si>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</si>
  <si>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ЗАТО Светлый</t>
  </si>
  <si>
    <t xml:space="preserve">Всего </t>
  </si>
  <si>
    <t>*) применен дополнительно коэффициент к зар.плате за работу в пустынной и безводной местности на территории Ал.-Гайского района в размере 1,15</t>
  </si>
  <si>
    <t>Александрово-Гайский*</t>
  </si>
  <si>
    <t>Годовой фонд оплаты труда условных штатных единиц с начислениями  (рублей)</t>
  </si>
  <si>
    <t>п. Михайловский</t>
  </si>
  <si>
    <t>г. Шиханы</t>
  </si>
  <si>
    <t>2023 год</t>
  </si>
  <si>
    <t>Расчет распределения на 2023 год и на плановый период 2024 и 2025 годов</t>
  </si>
  <si>
    <t xml:space="preserve"> субвенции бюджетам муниципальных районов и городских округов области 
на осуществление органами местного самоуправления государственных полномочий по созданию и организации деятельности комиссий 
по делам несовершеннолетних и защите их прав</t>
  </si>
  <si>
    <t>Численность постоянного населения на 01.01.2022 (человек)</t>
  </si>
  <si>
    <t>Численность детского населениян на 01.01.2021, (человек)</t>
  </si>
  <si>
    <t>Количество услов-ных штатных единиц
Норматив исходя из численности несовершеннолет-него населения:
до 6 тыс.чел. – 1 условная штатная единица;
свыше 6 до 9 тыс. чел. – 2 условные штатные единицы;
свыше 9 до 24 тыс. чел. – 3 условные штатные единицы; 
свыше 24 тыс. человек – 1 еди-ница на полные 6 тыс. чел.</t>
  </si>
  <si>
    <t>МРОТ на 2023 год (проект) рублей</t>
  </si>
  <si>
    <t xml:space="preserve">Корректирующий коэффициент оплаты труда одной условной штатной единицы в зависимости от численности постоянного населения </t>
  </si>
  <si>
    <t>Сумма субвенции на 2024 год (тыс. рублей)</t>
  </si>
  <si>
    <t>Сумма субвенции на 2025 год (тыс. рублей)</t>
  </si>
  <si>
    <t>Годовой объем расходов на обес-печение деятельности комиссий
исходя из численности несовершеннолетнего населения 
15% от ФОТ  (рублей)</t>
  </si>
  <si>
    <t>Сумма субвенции на 2023 год (тыс. рублей)</t>
  </si>
  <si>
    <t xml:space="preserve"> гр.8 = гр.5*гр.6*гр.7*12*1,302)</t>
  </si>
  <si>
    <t>гр.10=(гр. 8 +гр.9)/1000</t>
  </si>
  <si>
    <t>гр.11=гр. 10</t>
  </si>
  <si>
    <t>гр.12=гр. 10</t>
  </si>
  <si>
    <t>г.Саратов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</si>
</sst>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6"/>
      <name val="PT Astra Serif"/>
      <family val="1"/>
      <charset val="204"/>
    </font>
    <font>
      <sz val="10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9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3" fontId="6" fillId="0" borderId="1" xfId="0" applyNumberFormat="1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shrinkToFit="1"/>
    </xf>
    <xf numFmtId="3" fontId="7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justify" vertical="center"/>
    </xf>
    <xf numFmtId="0" fontId="1" fillId="0" borderId="0" xfId="0" applyFont="1" applyFill="1" applyBorder="1"/>
    <xf numFmtId="0" fontId="8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wrapText="1"/>
    </xf>
    <xf numFmtId="3" fontId="1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tabSelected="1" view="pageBreakPreview" zoomScale="60" zoomScaleNormal="73" workbookViewId="0">
      <selection activeCell="R17" sqref="R17"/>
    </sheetView>
  </sheetViews>
  <sheetFormatPr defaultRowHeight="15" x14ac:dyDescent="0.25"/>
  <cols>
    <col min="1" max="1" width="7.85546875" style="1" customWidth="1"/>
    <col min="2" max="2" width="29.85546875" style="1" customWidth="1"/>
    <col min="3" max="3" width="14.85546875" style="1" customWidth="1"/>
    <col min="4" max="4" width="13" style="1" customWidth="1"/>
    <col min="5" max="5" width="18.140625" style="1" customWidth="1"/>
    <col min="6" max="6" width="15.140625" style="1" customWidth="1"/>
    <col min="7" max="7" width="14.85546875" style="1" customWidth="1"/>
    <col min="8" max="8" width="16.28515625" style="1" customWidth="1"/>
    <col min="9" max="9" width="18.28515625" style="1" customWidth="1"/>
    <col min="10" max="10" width="18.42578125" style="1" customWidth="1"/>
    <col min="11" max="11" width="15.5703125" style="1" customWidth="1"/>
    <col min="12" max="12" width="16.7109375" style="1" customWidth="1"/>
    <col min="13" max="16384" width="9.140625" style="1"/>
  </cols>
  <sheetData>
    <row r="1" spans="1:12" ht="17.25" customHeight="1" x14ac:dyDescent="0.25">
      <c r="K1" s="2"/>
      <c r="L1" s="3"/>
    </row>
    <row r="2" spans="1:12" ht="28.5" customHeight="1" x14ac:dyDescent="0.25">
      <c r="K2" s="4"/>
      <c r="L2" s="5"/>
    </row>
    <row r="3" spans="1:12" ht="20.25" x14ac:dyDescent="0.3">
      <c r="A3" s="6" t="s">
        <v>46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5" customHeight="1" x14ac:dyDescent="0.25">
      <c r="A4" s="7" t="s">
        <v>47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37.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0.25" x14ac:dyDescent="0.25">
      <c r="A7" s="8"/>
      <c r="B7" s="8"/>
      <c r="C7" s="8"/>
      <c r="D7" s="8"/>
      <c r="E7" s="8"/>
      <c r="F7" s="8"/>
      <c r="G7" s="8"/>
      <c r="H7" s="8"/>
      <c r="I7" s="8"/>
      <c r="J7" s="8"/>
    </row>
    <row r="8" spans="1:12" ht="15" customHeight="1" x14ac:dyDescent="0.25">
      <c r="A8" s="9" t="s">
        <v>0</v>
      </c>
      <c r="B8" s="10" t="s">
        <v>1</v>
      </c>
      <c r="C8" s="10" t="s">
        <v>48</v>
      </c>
      <c r="D8" s="10" t="s">
        <v>49</v>
      </c>
      <c r="E8" s="10" t="s">
        <v>50</v>
      </c>
      <c r="F8" s="10" t="s">
        <v>51</v>
      </c>
      <c r="G8" s="10" t="s">
        <v>52</v>
      </c>
      <c r="H8" s="11" t="s">
        <v>45</v>
      </c>
      <c r="I8" s="11"/>
      <c r="J8" s="11"/>
      <c r="K8" s="9" t="s">
        <v>53</v>
      </c>
      <c r="L8" s="10" t="s">
        <v>54</v>
      </c>
    </row>
    <row r="9" spans="1:12" ht="54" customHeight="1" x14ac:dyDescent="0.25">
      <c r="A9" s="12"/>
      <c r="B9" s="13"/>
      <c r="C9" s="13"/>
      <c r="D9" s="13"/>
      <c r="E9" s="13"/>
      <c r="F9" s="13"/>
      <c r="G9" s="13"/>
      <c r="H9" s="10" t="s">
        <v>42</v>
      </c>
      <c r="I9" s="10" t="s">
        <v>55</v>
      </c>
      <c r="J9" s="10" t="s">
        <v>56</v>
      </c>
      <c r="K9" s="13"/>
      <c r="L9" s="13"/>
    </row>
    <row r="10" spans="1:12" ht="60" customHeight="1" x14ac:dyDescent="0.25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ht="32.25" customHeight="1" x14ac:dyDescent="0.25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12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x14ac:dyDescent="0.25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 x14ac:dyDescent="0.25">
      <c r="A14" s="12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x14ac:dyDescent="0.25">
      <c r="A15" s="1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12" x14ac:dyDescent="0.25">
      <c r="A16" s="1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1:12" x14ac:dyDescent="0.25">
      <c r="A17" s="1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x14ac:dyDescent="0.25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x14ac:dyDescent="0.25">
      <c r="A19" s="1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78.75" customHeight="1" x14ac:dyDescent="0.25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45.75" customHeight="1" x14ac:dyDescent="0.25">
      <c r="A21" s="14"/>
      <c r="B21" s="15"/>
      <c r="C21" s="15"/>
      <c r="D21" s="15"/>
      <c r="E21" s="15"/>
      <c r="F21" s="15"/>
      <c r="G21" s="15"/>
      <c r="H21" s="15" t="s">
        <v>57</v>
      </c>
      <c r="I21" s="15"/>
      <c r="J21" s="16" t="s">
        <v>58</v>
      </c>
      <c r="K21" s="17" t="s">
        <v>59</v>
      </c>
      <c r="L21" s="17" t="s">
        <v>60</v>
      </c>
    </row>
    <row r="22" spans="1:12" ht="39" customHeight="1" x14ac:dyDescent="0.25">
      <c r="A22" s="18">
        <v>1</v>
      </c>
      <c r="B22" s="19">
        <v>2</v>
      </c>
      <c r="C22" s="18">
        <v>3</v>
      </c>
      <c r="D22" s="19">
        <v>4</v>
      </c>
      <c r="E22" s="18">
        <v>5</v>
      </c>
      <c r="F22" s="19">
        <v>6</v>
      </c>
      <c r="G22" s="19">
        <v>7</v>
      </c>
      <c r="H22" s="19">
        <v>8</v>
      </c>
      <c r="I22" s="18">
        <v>9</v>
      </c>
      <c r="J22" s="18">
        <v>10</v>
      </c>
      <c r="K22" s="18">
        <v>11</v>
      </c>
      <c r="L22" s="18">
        <v>12</v>
      </c>
    </row>
    <row r="23" spans="1:12" ht="17.25" customHeight="1" x14ac:dyDescent="0.3">
      <c r="A23" s="20">
        <v>1</v>
      </c>
      <c r="B23" s="21" t="s">
        <v>41</v>
      </c>
      <c r="C23" s="22">
        <v>14589</v>
      </c>
      <c r="D23" s="23">
        <v>3645</v>
      </c>
      <c r="E23" s="24">
        <v>1</v>
      </c>
      <c r="F23" s="25">
        <f>15279*1.15</f>
        <v>17570.849999999999</v>
      </c>
      <c r="G23" s="25">
        <v>1.35</v>
      </c>
      <c r="H23" s="26">
        <f>ROUND(E23*F23*G23*12*1.302,1)</f>
        <v>370611.4</v>
      </c>
      <c r="I23" s="27">
        <f>ROUND(H23*0.15,1)</f>
        <v>55591.7</v>
      </c>
      <c r="J23" s="26">
        <v>426.2</v>
      </c>
      <c r="K23" s="26">
        <v>426.2</v>
      </c>
      <c r="L23" s="26">
        <v>426.2</v>
      </c>
    </row>
    <row r="24" spans="1:12" ht="18.75" x14ac:dyDescent="0.3">
      <c r="A24" s="20">
        <f>A23+1</f>
        <v>2</v>
      </c>
      <c r="B24" s="21" t="s">
        <v>2</v>
      </c>
      <c r="C24" s="22">
        <v>19996</v>
      </c>
      <c r="D24" s="23">
        <v>3703</v>
      </c>
      <c r="E24" s="24">
        <v>1</v>
      </c>
      <c r="F24" s="28">
        <v>15279</v>
      </c>
      <c r="G24" s="25">
        <v>1.35</v>
      </c>
      <c r="H24" s="26">
        <f t="shared" ref="H24:H63" si="0">ROUND(E24*F24*G24*12*1.302,1)</f>
        <v>322270.8</v>
      </c>
      <c r="I24" s="27">
        <f t="shared" ref="I24:I63" si="1">ROUND(H24*0.15,1)</f>
        <v>48340.6</v>
      </c>
      <c r="J24" s="26">
        <v>370.6</v>
      </c>
      <c r="K24" s="26">
        <v>370.6</v>
      </c>
      <c r="L24" s="26">
        <v>370.6</v>
      </c>
    </row>
    <row r="25" spans="1:12" ht="18.75" x14ac:dyDescent="0.3">
      <c r="A25" s="20">
        <f t="shared" ref="A25:A63" si="2">A24+1</f>
        <v>3</v>
      </c>
      <c r="B25" s="21" t="s">
        <v>3</v>
      </c>
      <c r="C25" s="22">
        <v>36639</v>
      </c>
      <c r="D25" s="23">
        <v>7098</v>
      </c>
      <c r="E25" s="24">
        <v>2</v>
      </c>
      <c r="F25" s="28">
        <v>15279</v>
      </c>
      <c r="G25" s="25">
        <v>1.35</v>
      </c>
      <c r="H25" s="26">
        <f t="shared" si="0"/>
        <v>644541.6</v>
      </c>
      <c r="I25" s="27">
        <f t="shared" si="1"/>
        <v>96681.2</v>
      </c>
      <c r="J25" s="26">
        <v>741.2</v>
      </c>
      <c r="K25" s="26">
        <v>741.2</v>
      </c>
      <c r="L25" s="26">
        <v>741.2</v>
      </c>
    </row>
    <row r="26" spans="1:12" ht="24" customHeight="1" x14ac:dyDescent="0.3">
      <c r="A26" s="20">
        <f t="shared" si="2"/>
        <v>4</v>
      </c>
      <c r="B26" s="21" t="s">
        <v>4</v>
      </c>
      <c r="C26" s="22">
        <v>26635</v>
      </c>
      <c r="D26" s="23">
        <v>5342</v>
      </c>
      <c r="E26" s="24">
        <v>1</v>
      </c>
      <c r="F26" s="28">
        <v>15279</v>
      </c>
      <c r="G26" s="25">
        <v>1.35</v>
      </c>
      <c r="H26" s="26">
        <f t="shared" si="0"/>
        <v>322270.8</v>
      </c>
      <c r="I26" s="27">
        <f t="shared" si="1"/>
        <v>48340.6</v>
      </c>
      <c r="J26" s="26">
        <v>370.6</v>
      </c>
      <c r="K26" s="26">
        <v>370.6</v>
      </c>
      <c r="L26" s="26">
        <v>370.6</v>
      </c>
    </row>
    <row r="27" spans="1:12" ht="18.75" x14ac:dyDescent="0.3">
      <c r="A27" s="20">
        <f t="shared" si="2"/>
        <v>5</v>
      </c>
      <c r="B27" s="21" t="s">
        <v>5</v>
      </c>
      <c r="C27" s="22">
        <v>202565</v>
      </c>
      <c r="D27" s="23">
        <v>36801</v>
      </c>
      <c r="E27" s="24">
        <v>6</v>
      </c>
      <c r="F27" s="28">
        <v>15279</v>
      </c>
      <c r="G27" s="25">
        <v>1.61</v>
      </c>
      <c r="H27" s="26">
        <f t="shared" si="0"/>
        <v>2306026.5</v>
      </c>
      <c r="I27" s="27">
        <f t="shared" si="1"/>
        <v>345904</v>
      </c>
      <c r="J27" s="26">
        <v>2651.9</v>
      </c>
      <c r="K27" s="26">
        <v>2651.9</v>
      </c>
      <c r="L27" s="26">
        <v>2651.9</v>
      </c>
    </row>
    <row r="28" spans="1:12" ht="18.75" x14ac:dyDescent="0.3">
      <c r="A28" s="20">
        <f t="shared" si="2"/>
        <v>6</v>
      </c>
      <c r="B28" s="21" t="s">
        <v>6</v>
      </c>
      <c r="C28" s="22">
        <v>101616</v>
      </c>
      <c r="D28" s="23">
        <v>16646</v>
      </c>
      <c r="E28" s="24">
        <v>3</v>
      </c>
      <c r="F28" s="28">
        <v>15279</v>
      </c>
      <c r="G28" s="25">
        <v>1.52</v>
      </c>
      <c r="H28" s="26">
        <f t="shared" si="0"/>
        <v>1088559.1000000001</v>
      </c>
      <c r="I28" s="27">
        <f t="shared" si="1"/>
        <v>163283.9</v>
      </c>
      <c r="J28" s="26">
        <v>1251.8</v>
      </c>
      <c r="K28" s="26">
        <v>1251.8</v>
      </c>
      <c r="L28" s="26">
        <v>1251.8</v>
      </c>
    </row>
    <row r="29" spans="1:12" ht="18.75" x14ac:dyDescent="0.3">
      <c r="A29" s="20">
        <f t="shared" si="2"/>
        <v>7</v>
      </c>
      <c r="B29" s="21" t="s">
        <v>7</v>
      </c>
      <c r="C29" s="22">
        <v>10273</v>
      </c>
      <c r="D29" s="23">
        <v>1923</v>
      </c>
      <c r="E29" s="24">
        <v>1</v>
      </c>
      <c r="F29" s="28">
        <v>15279</v>
      </c>
      <c r="G29" s="25">
        <v>1.35</v>
      </c>
      <c r="H29" s="26">
        <f t="shared" si="0"/>
        <v>322270.8</v>
      </c>
      <c r="I29" s="27">
        <f t="shared" si="1"/>
        <v>48340.6</v>
      </c>
      <c r="J29" s="26">
        <v>370.6</v>
      </c>
      <c r="K29" s="26">
        <v>370.6</v>
      </c>
      <c r="L29" s="26">
        <v>370.6</v>
      </c>
    </row>
    <row r="30" spans="1:12" ht="18.75" x14ac:dyDescent="0.3">
      <c r="A30" s="20">
        <f t="shared" si="2"/>
        <v>8</v>
      </c>
      <c r="B30" s="21" t="s">
        <v>8</v>
      </c>
      <c r="C30" s="22">
        <v>83081</v>
      </c>
      <c r="D30" s="23">
        <v>15700</v>
      </c>
      <c r="E30" s="24">
        <v>3</v>
      </c>
      <c r="F30" s="28">
        <v>15279</v>
      </c>
      <c r="G30" s="25">
        <v>1.52</v>
      </c>
      <c r="H30" s="26">
        <f t="shared" si="0"/>
        <v>1088559.1000000001</v>
      </c>
      <c r="I30" s="27">
        <f t="shared" si="1"/>
        <v>163283.9</v>
      </c>
      <c r="J30" s="26">
        <v>1251.8</v>
      </c>
      <c r="K30" s="26">
        <v>1251.8</v>
      </c>
      <c r="L30" s="26">
        <v>1251.8</v>
      </c>
    </row>
    <row r="31" spans="1:12" ht="18.75" x14ac:dyDescent="0.3">
      <c r="A31" s="20">
        <f t="shared" si="2"/>
        <v>9</v>
      </c>
      <c r="B31" s="21" t="s">
        <v>9</v>
      </c>
      <c r="C31" s="22">
        <v>11246</v>
      </c>
      <c r="D31" s="23">
        <v>1968</v>
      </c>
      <c r="E31" s="24">
        <v>1</v>
      </c>
      <c r="F31" s="28">
        <v>15279</v>
      </c>
      <c r="G31" s="25">
        <v>1.35</v>
      </c>
      <c r="H31" s="26">
        <f t="shared" si="0"/>
        <v>322270.8</v>
      </c>
      <c r="I31" s="27">
        <f t="shared" si="1"/>
        <v>48340.6</v>
      </c>
      <c r="J31" s="26">
        <v>370.6</v>
      </c>
      <c r="K31" s="26">
        <v>370.6</v>
      </c>
      <c r="L31" s="26">
        <v>370.6</v>
      </c>
    </row>
    <row r="32" spans="1:12" ht="18.75" x14ac:dyDescent="0.3">
      <c r="A32" s="20">
        <f t="shared" si="2"/>
        <v>10</v>
      </c>
      <c r="B32" s="21" t="s">
        <v>10</v>
      </c>
      <c r="C32" s="22">
        <v>16484</v>
      </c>
      <c r="D32" s="23">
        <v>3709</v>
      </c>
      <c r="E32" s="24">
        <v>1</v>
      </c>
      <c r="F32" s="28">
        <v>15279</v>
      </c>
      <c r="G32" s="25">
        <v>1.35</v>
      </c>
      <c r="H32" s="26">
        <f t="shared" si="0"/>
        <v>322270.8</v>
      </c>
      <c r="I32" s="27">
        <f t="shared" si="1"/>
        <v>48340.6</v>
      </c>
      <c r="J32" s="26">
        <v>370.6</v>
      </c>
      <c r="K32" s="26">
        <v>370.6</v>
      </c>
      <c r="L32" s="26">
        <v>370.6</v>
      </c>
    </row>
    <row r="33" spans="1:12" ht="18.75" x14ac:dyDescent="0.3">
      <c r="A33" s="20">
        <f t="shared" si="2"/>
        <v>11</v>
      </c>
      <c r="B33" s="21" t="s">
        <v>11</v>
      </c>
      <c r="C33" s="22">
        <v>10392</v>
      </c>
      <c r="D33" s="23">
        <v>2051</v>
      </c>
      <c r="E33" s="24">
        <v>1</v>
      </c>
      <c r="F33" s="28">
        <v>15279</v>
      </c>
      <c r="G33" s="25">
        <v>1.35</v>
      </c>
      <c r="H33" s="26">
        <f t="shared" si="0"/>
        <v>322270.8</v>
      </c>
      <c r="I33" s="27">
        <f t="shared" si="1"/>
        <v>48340.6</v>
      </c>
      <c r="J33" s="26">
        <v>370.6</v>
      </c>
      <c r="K33" s="26">
        <v>370.6</v>
      </c>
      <c r="L33" s="26">
        <v>370.6</v>
      </c>
    </row>
    <row r="34" spans="1:12" ht="18.75" x14ac:dyDescent="0.3">
      <c r="A34" s="20">
        <f t="shared" si="2"/>
        <v>12</v>
      </c>
      <c r="B34" s="21" t="s">
        <v>12</v>
      </c>
      <c r="C34" s="22">
        <v>17242</v>
      </c>
      <c r="D34" s="23">
        <v>3350</v>
      </c>
      <c r="E34" s="24">
        <v>1</v>
      </c>
      <c r="F34" s="28">
        <v>15279</v>
      </c>
      <c r="G34" s="25">
        <v>1.35</v>
      </c>
      <c r="H34" s="26">
        <f t="shared" si="0"/>
        <v>322270.8</v>
      </c>
      <c r="I34" s="27">
        <f t="shared" si="1"/>
        <v>48340.6</v>
      </c>
      <c r="J34" s="26">
        <v>370.6</v>
      </c>
      <c r="K34" s="26">
        <v>370.6</v>
      </c>
      <c r="L34" s="26">
        <v>370.6</v>
      </c>
    </row>
    <row r="35" spans="1:12" ht="18.75" x14ac:dyDescent="0.3">
      <c r="A35" s="20">
        <f t="shared" si="2"/>
        <v>13</v>
      </c>
      <c r="B35" s="21" t="s">
        <v>13</v>
      </c>
      <c r="C35" s="22">
        <v>32990</v>
      </c>
      <c r="D35" s="23">
        <v>7401</v>
      </c>
      <c r="E35" s="24">
        <v>2</v>
      </c>
      <c r="F35" s="28">
        <v>15279</v>
      </c>
      <c r="G35" s="25">
        <v>1.35</v>
      </c>
      <c r="H35" s="26">
        <f t="shared" si="0"/>
        <v>644541.6</v>
      </c>
      <c r="I35" s="27">
        <f t="shared" si="1"/>
        <v>96681.2</v>
      </c>
      <c r="J35" s="26">
        <v>741.2</v>
      </c>
      <c r="K35" s="26">
        <v>741.2</v>
      </c>
      <c r="L35" s="26">
        <v>741.2</v>
      </c>
    </row>
    <row r="36" spans="1:12" ht="18.75" x14ac:dyDescent="0.3">
      <c r="A36" s="20">
        <f t="shared" si="2"/>
        <v>14</v>
      </c>
      <c r="B36" s="21" t="s">
        <v>14</v>
      </c>
      <c r="C36" s="22">
        <v>12757</v>
      </c>
      <c r="D36" s="23">
        <v>2617</v>
      </c>
      <c r="E36" s="24">
        <v>1</v>
      </c>
      <c r="F36" s="28">
        <v>15279</v>
      </c>
      <c r="G36" s="25">
        <v>1.35</v>
      </c>
      <c r="H36" s="26">
        <f t="shared" si="0"/>
        <v>322270.8</v>
      </c>
      <c r="I36" s="27">
        <f t="shared" si="1"/>
        <v>48340.6</v>
      </c>
      <c r="J36" s="26">
        <v>370.6</v>
      </c>
      <c r="K36" s="26">
        <v>370.6</v>
      </c>
      <c r="L36" s="26">
        <v>370.6</v>
      </c>
    </row>
    <row r="37" spans="1:12" ht="18.75" x14ac:dyDescent="0.3">
      <c r="A37" s="20">
        <f t="shared" si="2"/>
        <v>15</v>
      </c>
      <c r="B37" s="21" t="s">
        <v>15</v>
      </c>
      <c r="C37" s="22">
        <v>28225</v>
      </c>
      <c r="D37" s="23">
        <v>5907</v>
      </c>
      <c r="E37" s="24">
        <v>1</v>
      </c>
      <c r="F37" s="28">
        <v>15279</v>
      </c>
      <c r="G37" s="25">
        <v>1.35</v>
      </c>
      <c r="H37" s="26">
        <f t="shared" si="0"/>
        <v>322270.8</v>
      </c>
      <c r="I37" s="27">
        <f t="shared" si="1"/>
        <v>48340.6</v>
      </c>
      <c r="J37" s="26">
        <v>370.6</v>
      </c>
      <c r="K37" s="26">
        <v>370.6</v>
      </c>
      <c r="L37" s="26">
        <v>370.6</v>
      </c>
    </row>
    <row r="38" spans="1:12" ht="18.75" x14ac:dyDescent="0.3">
      <c r="A38" s="20">
        <f t="shared" si="2"/>
        <v>16</v>
      </c>
      <c r="B38" s="21" t="s">
        <v>16</v>
      </c>
      <c r="C38" s="22">
        <v>43319</v>
      </c>
      <c r="D38" s="23">
        <v>7592</v>
      </c>
      <c r="E38" s="24">
        <v>2</v>
      </c>
      <c r="F38" s="28">
        <v>15279</v>
      </c>
      <c r="G38" s="25">
        <v>1.35</v>
      </c>
      <c r="H38" s="26">
        <f t="shared" si="0"/>
        <v>644541.6</v>
      </c>
      <c r="I38" s="27">
        <f t="shared" si="1"/>
        <v>96681.2</v>
      </c>
      <c r="J38" s="26">
        <v>741.2</v>
      </c>
      <c r="K38" s="26">
        <v>741.2</v>
      </c>
      <c r="L38" s="26">
        <v>741.2</v>
      </c>
    </row>
    <row r="39" spans="1:12" ht="18.75" x14ac:dyDescent="0.3">
      <c r="A39" s="20">
        <f t="shared" si="2"/>
        <v>17</v>
      </c>
      <c r="B39" s="21" t="s">
        <v>17</v>
      </c>
      <c r="C39" s="22">
        <v>31634</v>
      </c>
      <c r="D39" s="23">
        <v>6966</v>
      </c>
      <c r="E39" s="24">
        <v>2</v>
      </c>
      <c r="F39" s="28">
        <v>15279</v>
      </c>
      <c r="G39" s="25">
        <v>1.35</v>
      </c>
      <c r="H39" s="26">
        <f t="shared" si="0"/>
        <v>644541.6</v>
      </c>
      <c r="I39" s="27">
        <f t="shared" si="1"/>
        <v>96681.2</v>
      </c>
      <c r="J39" s="26">
        <v>741.2</v>
      </c>
      <c r="K39" s="26">
        <v>741.2</v>
      </c>
      <c r="L39" s="26">
        <v>741.2</v>
      </c>
    </row>
    <row r="40" spans="1:12" ht="20.25" customHeight="1" x14ac:dyDescent="0.3">
      <c r="A40" s="20">
        <f t="shared" si="2"/>
        <v>18</v>
      </c>
      <c r="B40" s="21" t="s">
        <v>18</v>
      </c>
      <c r="C40" s="22">
        <v>9307</v>
      </c>
      <c r="D40" s="23">
        <v>1821</v>
      </c>
      <c r="E40" s="24">
        <v>1</v>
      </c>
      <c r="F40" s="28">
        <v>15279</v>
      </c>
      <c r="G40" s="25">
        <v>1.35</v>
      </c>
      <c r="H40" s="26">
        <f t="shared" si="0"/>
        <v>322270.8</v>
      </c>
      <c r="I40" s="27">
        <f t="shared" si="1"/>
        <v>48340.6</v>
      </c>
      <c r="J40" s="26">
        <v>370.6</v>
      </c>
      <c r="K40" s="26">
        <v>370.6</v>
      </c>
      <c r="L40" s="26">
        <v>370.6</v>
      </c>
    </row>
    <row r="41" spans="1:12" ht="18.75" x14ac:dyDescent="0.3">
      <c r="A41" s="20">
        <f t="shared" si="2"/>
        <v>19</v>
      </c>
      <c r="B41" s="21" t="s">
        <v>19</v>
      </c>
      <c r="C41" s="22">
        <v>17871</v>
      </c>
      <c r="D41" s="23">
        <v>3627</v>
      </c>
      <c r="E41" s="24">
        <v>1</v>
      </c>
      <c r="F41" s="28">
        <v>15279</v>
      </c>
      <c r="G41" s="25">
        <v>1.35</v>
      </c>
      <c r="H41" s="26">
        <f t="shared" si="0"/>
        <v>322270.8</v>
      </c>
      <c r="I41" s="27">
        <f t="shared" si="1"/>
        <v>48340.6</v>
      </c>
      <c r="J41" s="26">
        <v>370.6</v>
      </c>
      <c r="K41" s="26">
        <v>370.6</v>
      </c>
      <c r="L41" s="26">
        <v>370.6</v>
      </c>
    </row>
    <row r="42" spans="1:12" ht="18.75" x14ac:dyDescent="0.3">
      <c r="A42" s="20">
        <f t="shared" si="2"/>
        <v>20</v>
      </c>
      <c r="B42" s="21" t="s">
        <v>20</v>
      </c>
      <c r="C42" s="22">
        <v>59033</v>
      </c>
      <c r="D42" s="23">
        <v>12164</v>
      </c>
      <c r="E42" s="24">
        <v>3</v>
      </c>
      <c r="F42" s="28">
        <v>15279</v>
      </c>
      <c r="G42" s="25">
        <v>1.43</v>
      </c>
      <c r="H42" s="26">
        <f t="shared" si="0"/>
        <v>1024104.9</v>
      </c>
      <c r="I42" s="27">
        <f t="shared" si="1"/>
        <v>153615.70000000001</v>
      </c>
      <c r="J42" s="26">
        <v>1177.7</v>
      </c>
      <c r="K42" s="26">
        <v>1177.7</v>
      </c>
      <c r="L42" s="26">
        <v>1177.7</v>
      </c>
    </row>
    <row r="43" spans="1:12" ht="18.75" x14ac:dyDescent="0.3">
      <c r="A43" s="20">
        <f t="shared" si="2"/>
        <v>21</v>
      </c>
      <c r="B43" s="21" t="s">
        <v>21</v>
      </c>
      <c r="C43" s="22">
        <v>15274</v>
      </c>
      <c r="D43" s="23">
        <v>3002</v>
      </c>
      <c r="E43" s="24">
        <v>1</v>
      </c>
      <c r="F43" s="28">
        <v>15279</v>
      </c>
      <c r="G43" s="25">
        <v>1.35</v>
      </c>
      <c r="H43" s="26">
        <f t="shared" si="0"/>
        <v>322270.8</v>
      </c>
      <c r="I43" s="27">
        <f t="shared" si="1"/>
        <v>48340.6</v>
      </c>
      <c r="J43" s="26">
        <v>370.6</v>
      </c>
      <c r="K43" s="26">
        <v>370.6</v>
      </c>
      <c r="L43" s="26">
        <v>370.6</v>
      </c>
    </row>
    <row r="44" spans="1:12" ht="18.75" x14ac:dyDescent="0.3">
      <c r="A44" s="20">
        <f t="shared" si="2"/>
        <v>22</v>
      </c>
      <c r="B44" s="21" t="s">
        <v>22</v>
      </c>
      <c r="C44" s="22">
        <v>27237</v>
      </c>
      <c r="D44" s="23">
        <v>6029</v>
      </c>
      <c r="E44" s="24">
        <v>2</v>
      </c>
      <c r="F44" s="28">
        <v>15279</v>
      </c>
      <c r="G44" s="25">
        <v>1.35</v>
      </c>
      <c r="H44" s="26">
        <f t="shared" si="0"/>
        <v>644541.6</v>
      </c>
      <c r="I44" s="27">
        <f t="shared" si="1"/>
        <v>96681.2</v>
      </c>
      <c r="J44" s="26">
        <v>741.2</v>
      </c>
      <c r="K44" s="26">
        <v>741.2</v>
      </c>
      <c r="L44" s="26">
        <v>741.2</v>
      </c>
    </row>
    <row r="45" spans="1:12" ht="18.75" x14ac:dyDescent="0.3">
      <c r="A45" s="20">
        <f t="shared" si="2"/>
        <v>23</v>
      </c>
      <c r="B45" s="21" t="s">
        <v>23</v>
      </c>
      <c r="C45" s="22">
        <v>15127</v>
      </c>
      <c r="D45" s="23">
        <v>4154</v>
      </c>
      <c r="E45" s="24">
        <v>1</v>
      </c>
      <c r="F45" s="28">
        <v>15279</v>
      </c>
      <c r="G45" s="25">
        <v>1.35</v>
      </c>
      <c r="H45" s="26">
        <f t="shared" si="0"/>
        <v>322270.8</v>
      </c>
      <c r="I45" s="27">
        <f t="shared" si="1"/>
        <v>48340.6</v>
      </c>
      <c r="J45" s="26">
        <v>370.6</v>
      </c>
      <c r="K45" s="26">
        <v>370.6</v>
      </c>
      <c r="L45" s="26">
        <v>370.6</v>
      </c>
    </row>
    <row r="46" spans="1:12" ht="18.75" x14ac:dyDescent="0.3">
      <c r="A46" s="20">
        <f t="shared" si="2"/>
        <v>24</v>
      </c>
      <c r="B46" s="21" t="s">
        <v>24</v>
      </c>
      <c r="C46" s="22">
        <v>12055</v>
      </c>
      <c r="D46" s="23">
        <v>3170</v>
      </c>
      <c r="E46" s="24">
        <v>1</v>
      </c>
      <c r="F46" s="28">
        <v>15279</v>
      </c>
      <c r="G46" s="25">
        <v>1.35</v>
      </c>
      <c r="H46" s="26">
        <f t="shared" si="0"/>
        <v>322270.8</v>
      </c>
      <c r="I46" s="27">
        <f t="shared" si="1"/>
        <v>48340.6</v>
      </c>
      <c r="J46" s="26">
        <v>370.6</v>
      </c>
      <c r="K46" s="26">
        <v>370.6</v>
      </c>
      <c r="L46" s="26">
        <v>370.6</v>
      </c>
    </row>
    <row r="47" spans="1:12" ht="18.75" x14ac:dyDescent="0.3">
      <c r="A47" s="20">
        <f t="shared" si="2"/>
        <v>25</v>
      </c>
      <c r="B47" s="21" t="s">
        <v>25</v>
      </c>
      <c r="C47" s="22">
        <v>39585</v>
      </c>
      <c r="D47" s="23">
        <v>7301</v>
      </c>
      <c r="E47" s="24">
        <v>2</v>
      </c>
      <c r="F47" s="28">
        <v>15279</v>
      </c>
      <c r="G47" s="25">
        <v>1.35</v>
      </c>
      <c r="H47" s="26">
        <f t="shared" si="0"/>
        <v>644541.6</v>
      </c>
      <c r="I47" s="27">
        <f t="shared" si="1"/>
        <v>96681.2</v>
      </c>
      <c r="J47" s="26">
        <v>741.2</v>
      </c>
      <c r="K47" s="26">
        <v>741.2</v>
      </c>
      <c r="L47" s="26">
        <v>741.2</v>
      </c>
    </row>
    <row r="48" spans="1:12" ht="18.75" x14ac:dyDescent="0.3">
      <c r="A48" s="20">
        <f t="shared" si="2"/>
        <v>26</v>
      </c>
      <c r="B48" s="21" t="s">
        <v>26</v>
      </c>
      <c r="C48" s="22">
        <v>15211</v>
      </c>
      <c r="D48" s="23">
        <v>2931</v>
      </c>
      <c r="E48" s="24">
        <v>1</v>
      </c>
      <c r="F48" s="28">
        <v>15279</v>
      </c>
      <c r="G48" s="25">
        <v>1.35</v>
      </c>
      <c r="H48" s="26">
        <f t="shared" si="0"/>
        <v>322270.8</v>
      </c>
      <c r="I48" s="27">
        <f t="shared" si="1"/>
        <v>48340.6</v>
      </c>
      <c r="J48" s="26">
        <v>370.6</v>
      </c>
      <c r="K48" s="26">
        <v>370.6</v>
      </c>
      <c r="L48" s="26">
        <v>370.6</v>
      </c>
    </row>
    <row r="49" spans="1:12" ht="18.75" x14ac:dyDescent="0.3">
      <c r="A49" s="20">
        <f t="shared" si="2"/>
        <v>27</v>
      </c>
      <c r="B49" s="21" t="s">
        <v>27</v>
      </c>
      <c r="C49" s="22">
        <v>55616</v>
      </c>
      <c r="D49" s="23">
        <v>10872</v>
      </c>
      <c r="E49" s="24">
        <v>3</v>
      </c>
      <c r="F49" s="28">
        <v>15279</v>
      </c>
      <c r="G49" s="25">
        <v>1.43</v>
      </c>
      <c r="H49" s="26">
        <f t="shared" si="0"/>
        <v>1024104.9</v>
      </c>
      <c r="I49" s="27">
        <f t="shared" si="1"/>
        <v>153615.70000000001</v>
      </c>
      <c r="J49" s="26">
        <v>1177.7</v>
      </c>
      <c r="K49" s="26">
        <v>1177.7</v>
      </c>
      <c r="L49" s="26">
        <v>1177.7</v>
      </c>
    </row>
    <row r="50" spans="1:12" ht="18.75" x14ac:dyDescent="0.3">
      <c r="A50" s="20">
        <f t="shared" si="2"/>
        <v>28</v>
      </c>
      <c r="B50" s="21" t="s">
        <v>28</v>
      </c>
      <c r="C50" s="22">
        <v>17054</v>
      </c>
      <c r="D50" s="23">
        <v>4380</v>
      </c>
      <c r="E50" s="24">
        <v>1</v>
      </c>
      <c r="F50" s="28">
        <v>15279</v>
      </c>
      <c r="G50" s="25">
        <v>1.35</v>
      </c>
      <c r="H50" s="26">
        <f t="shared" si="0"/>
        <v>322270.8</v>
      </c>
      <c r="I50" s="27">
        <f t="shared" si="1"/>
        <v>48340.6</v>
      </c>
      <c r="J50" s="26">
        <v>370.6</v>
      </c>
      <c r="K50" s="26">
        <v>370.6</v>
      </c>
      <c r="L50" s="26">
        <v>370.6</v>
      </c>
    </row>
    <row r="51" spans="1:12" ht="18.75" x14ac:dyDescent="0.3">
      <c r="A51" s="20">
        <f t="shared" si="2"/>
        <v>29</v>
      </c>
      <c r="B51" s="21" t="s">
        <v>29</v>
      </c>
      <c r="C51" s="22">
        <v>12816</v>
      </c>
      <c r="D51" s="23">
        <v>1986</v>
      </c>
      <c r="E51" s="24">
        <v>1</v>
      </c>
      <c r="F51" s="28">
        <v>15279</v>
      </c>
      <c r="G51" s="25">
        <v>1.35</v>
      </c>
      <c r="H51" s="26">
        <f t="shared" si="0"/>
        <v>322270.8</v>
      </c>
      <c r="I51" s="27">
        <f t="shared" si="1"/>
        <v>48340.6</v>
      </c>
      <c r="J51" s="26">
        <v>370.6</v>
      </c>
      <c r="K51" s="26">
        <v>370.6</v>
      </c>
      <c r="L51" s="26">
        <v>370.6</v>
      </c>
    </row>
    <row r="52" spans="1:12" ht="18.75" x14ac:dyDescent="0.3">
      <c r="A52" s="20">
        <f t="shared" si="2"/>
        <v>30</v>
      </c>
      <c r="B52" s="21" t="s">
        <v>30</v>
      </c>
      <c r="C52" s="22">
        <v>51654</v>
      </c>
      <c r="D52" s="23">
        <v>8836</v>
      </c>
      <c r="E52" s="24">
        <v>2</v>
      </c>
      <c r="F52" s="28">
        <v>15279</v>
      </c>
      <c r="G52" s="25">
        <v>1.43</v>
      </c>
      <c r="H52" s="26">
        <f t="shared" si="0"/>
        <v>682736.6</v>
      </c>
      <c r="I52" s="27">
        <f t="shared" si="1"/>
        <v>102410.5</v>
      </c>
      <c r="J52" s="26">
        <v>785.1</v>
      </c>
      <c r="K52" s="26">
        <v>785.1</v>
      </c>
      <c r="L52" s="26">
        <v>785.1</v>
      </c>
    </row>
    <row r="53" spans="1:12" ht="18.75" x14ac:dyDescent="0.3">
      <c r="A53" s="20">
        <f t="shared" si="2"/>
        <v>31</v>
      </c>
      <c r="B53" s="21" t="s">
        <v>31</v>
      </c>
      <c r="C53" s="22">
        <v>16569</v>
      </c>
      <c r="D53" s="23">
        <v>2926</v>
      </c>
      <c r="E53" s="24">
        <v>1</v>
      </c>
      <c r="F53" s="28">
        <v>15279</v>
      </c>
      <c r="G53" s="25">
        <v>1.35</v>
      </c>
      <c r="H53" s="26">
        <f t="shared" si="0"/>
        <v>322270.8</v>
      </c>
      <c r="I53" s="27">
        <f t="shared" si="1"/>
        <v>48340.6</v>
      </c>
      <c r="J53" s="26">
        <v>370.6</v>
      </c>
      <c r="K53" s="26">
        <v>370.6</v>
      </c>
      <c r="L53" s="26">
        <v>370.6</v>
      </c>
    </row>
    <row r="54" spans="1:12" ht="18.75" x14ac:dyDescent="0.3">
      <c r="A54" s="20">
        <f t="shared" si="2"/>
        <v>32</v>
      </c>
      <c r="B54" s="21" t="s">
        <v>32</v>
      </c>
      <c r="C54" s="22">
        <v>24624</v>
      </c>
      <c r="D54" s="23">
        <v>4913</v>
      </c>
      <c r="E54" s="24">
        <v>1</v>
      </c>
      <c r="F54" s="28">
        <v>15279</v>
      </c>
      <c r="G54" s="25">
        <v>1.35</v>
      </c>
      <c r="H54" s="26">
        <f t="shared" si="0"/>
        <v>322270.8</v>
      </c>
      <c r="I54" s="27">
        <f t="shared" si="1"/>
        <v>48340.6</v>
      </c>
      <c r="J54" s="26">
        <v>370.6</v>
      </c>
      <c r="K54" s="26">
        <v>370.6</v>
      </c>
      <c r="L54" s="26">
        <v>370.6</v>
      </c>
    </row>
    <row r="55" spans="1:12" ht="18.75" x14ac:dyDescent="0.3">
      <c r="A55" s="20">
        <f t="shared" si="2"/>
        <v>33</v>
      </c>
      <c r="B55" s="21" t="s">
        <v>33</v>
      </c>
      <c r="C55" s="22">
        <v>28227</v>
      </c>
      <c r="D55" s="23">
        <v>5854</v>
      </c>
      <c r="E55" s="24">
        <v>1</v>
      </c>
      <c r="F55" s="28">
        <v>15279</v>
      </c>
      <c r="G55" s="25">
        <v>1.35</v>
      </c>
      <c r="H55" s="26">
        <f t="shared" si="0"/>
        <v>322270.8</v>
      </c>
      <c r="I55" s="27">
        <f t="shared" si="1"/>
        <v>48340.6</v>
      </c>
      <c r="J55" s="26">
        <v>370.6</v>
      </c>
      <c r="K55" s="26">
        <v>370.6</v>
      </c>
      <c r="L55" s="26">
        <v>370.6</v>
      </c>
    </row>
    <row r="56" spans="1:12" ht="18.75" x14ac:dyDescent="0.3">
      <c r="A56" s="20">
        <f t="shared" si="2"/>
        <v>34</v>
      </c>
      <c r="B56" s="21" t="s">
        <v>34</v>
      </c>
      <c r="C56" s="22">
        <v>9887</v>
      </c>
      <c r="D56" s="23">
        <v>1697</v>
      </c>
      <c r="E56" s="24">
        <v>1</v>
      </c>
      <c r="F56" s="28">
        <v>15279</v>
      </c>
      <c r="G56" s="25">
        <v>1.35</v>
      </c>
      <c r="H56" s="26">
        <f t="shared" si="0"/>
        <v>322270.8</v>
      </c>
      <c r="I56" s="27">
        <f t="shared" si="1"/>
        <v>48340.6</v>
      </c>
      <c r="J56" s="26">
        <v>370.6</v>
      </c>
      <c r="K56" s="26">
        <v>370.6</v>
      </c>
      <c r="L56" s="26">
        <v>370.6</v>
      </c>
    </row>
    <row r="57" spans="1:12" ht="18.75" x14ac:dyDescent="0.3">
      <c r="A57" s="20">
        <f t="shared" si="2"/>
        <v>35</v>
      </c>
      <c r="B57" s="21" t="s">
        <v>35</v>
      </c>
      <c r="C57" s="22">
        <v>17253</v>
      </c>
      <c r="D57" s="23">
        <v>3498</v>
      </c>
      <c r="E57" s="24">
        <v>1</v>
      </c>
      <c r="F57" s="28">
        <v>15279</v>
      </c>
      <c r="G57" s="25">
        <v>1.35</v>
      </c>
      <c r="H57" s="26">
        <f t="shared" si="0"/>
        <v>322270.8</v>
      </c>
      <c r="I57" s="27">
        <f t="shared" si="1"/>
        <v>48340.6</v>
      </c>
      <c r="J57" s="26">
        <v>370.6</v>
      </c>
      <c r="K57" s="26">
        <v>370.6</v>
      </c>
      <c r="L57" s="26">
        <v>370.6</v>
      </c>
    </row>
    <row r="58" spans="1:12" ht="18.75" x14ac:dyDescent="0.3">
      <c r="A58" s="20">
        <f t="shared" si="2"/>
        <v>36</v>
      </c>
      <c r="B58" s="21" t="s">
        <v>36</v>
      </c>
      <c r="C58" s="22">
        <v>21123</v>
      </c>
      <c r="D58" s="23">
        <v>4235</v>
      </c>
      <c r="E58" s="24">
        <v>1</v>
      </c>
      <c r="F58" s="28">
        <v>15279</v>
      </c>
      <c r="G58" s="25">
        <v>1.35</v>
      </c>
      <c r="H58" s="26">
        <f t="shared" si="0"/>
        <v>322270.8</v>
      </c>
      <c r="I58" s="27">
        <f t="shared" si="1"/>
        <v>48340.6</v>
      </c>
      <c r="J58" s="26">
        <v>370.6</v>
      </c>
      <c r="K58" s="26">
        <v>370.6</v>
      </c>
      <c r="L58" s="26">
        <v>370.6</v>
      </c>
    </row>
    <row r="59" spans="1:12" ht="18.75" x14ac:dyDescent="0.3">
      <c r="A59" s="20">
        <f t="shared" si="2"/>
        <v>37</v>
      </c>
      <c r="B59" s="21" t="s">
        <v>37</v>
      </c>
      <c r="C59" s="22">
        <v>306189</v>
      </c>
      <c r="D59" s="23">
        <v>57441</v>
      </c>
      <c r="E59" s="24">
        <v>9</v>
      </c>
      <c r="F59" s="28">
        <v>15279</v>
      </c>
      <c r="G59" s="25">
        <v>1.61</v>
      </c>
      <c r="H59" s="26">
        <f t="shared" si="0"/>
        <v>3459039.7</v>
      </c>
      <c r="I59" s="27">
        <f t="shared" si="1"/>
        <v>518856</v>
      </c>
      <c r="J59" s="26">
        <v>3977.9</v>
      </c>
      <c r="K59" s="26">
        <v>3977.9</v>
      </c>
      <c r="L59" s="26">
        <v>3977.9</v>
      </c>
    </row>
    <row r="60" spans="1:12" ht="18.75" x14ac:dyDescent="0.3">
      <c r="A60" s="20">
        <f t="shared" si="2"/>
        <v>38</v>
      </c>
      <c r="B60" s="21" t="s">
        <v>61</v>
      </c>
      <c r="C60" s="22">
        <v>869091</v>
      </c>
      <c r="D60" s="23">
        <v>159614</v>
      </c>
      <c r="E60" s="24">
        <v>26</v>
      </c>
      <c r="F60" s="28">
        <v>15279</v>
      </c>
      <c r="G60" s="25">
        <v>1.61</v>
      </c>
      <c r="H60" s="26">
        <f t="shared" si="0"/>
        <v>9992781.4000000004</v>
      </c>
      <c r="I60" s="27">
        <f t="shared" si="1"/>
        <v>1498917.2</v>
      </c>
      <c r="J60" s="26">
        <v>11491.7</v>
      </c>
      <c r="K60" s="26">
        <v>11491.7</v>
      </c>
      <c r="L60" s="26">
        <v>11491.7</v>
      </c>
    </row>
    <row r="61" spans="1:12" ht="18" customHeight="1" x14ac:dyDescent="0.3">
      <c r="A61" s="20">
        <f t="shared" si="2"/>
        <v>39</v>
      </c>
      <c r="B61" s="21" t="s">
        <v>44</v>
      </c>
      <c r="C61" s="22">
        <v>5084</v>
      </c>
      <c r="D61" s="23">
        <v>950</v>
      </c>
      <c r="E61" s="24">
        <v>1</v>
      </c>
      <c r="F61" s="28">
        <v>15279</v>
      </c>
      <c r="G61" s="25">
        <v>1.35</v>
      </c>
      <c r="H61" s="26">
        <f t="shared" si="0"/>
        <v>322270.8</v>
      </c>
      <c r="I61" s="27">
        <f t="shared" si="1"/>
        <v>48340.6</v>
      </c>
      <c r="J61" s="26">
        <v>370.6</v>
      </c>
      <c r="K61" s="26">
        <v>370.6</v>
      </c>
      <c r="L61" s="26">
        <v>370.6</v>
      </c>
    </row>
    <row r="62" spans="1:12" ht="18.75" x14ac:dyDescent="0.3">
      <c r="A62" s="20">
        <f t="shared" si="2"/>
        <v>40</v>
      </c>
      <c r="B62" s="21" t="s">
        <v>43</v>
      </c>
      <c r="C62" s="22">
        <v>2380</v>
      </c>
      <c r="D62" s="23">
        <v>471</v>
      </c>
      <c r="E62" s="24">
        <v>1</v>
      </c>
      <c r="F62" s="28">
        <v>15279</v>
      </c>
      <c r="G62" s="25">
        <v>1.35</v>
      </c>
      <c r="H62" s="26">
        <f t="shared" si="0"/>
        <v>322270.8</v>
      </c>
      <c r="I62" s="27">
        <f t="shared" si="1"/>
        <v>48340.6</v>
      </c>
      <c r="J62" s="26">
        <v>370.6</v>
      </c>
      <c r="K62" s="26">
        <v>370.6</v>
      </c>
      <c r="L62" s="26">
        <v>370.6</v>
      </c>
    </row>
    <row r="63" spans="1:12" ht="18.75" x14ac:dyDescent="0.3">
      <c r="A63" s="20">
        <f t="shared" si="2"/>
        <v>41</v>
      </c>
      <c r="B63" s="21" t="s">
        <v>38</v>
      </c>
      <c r="C63" s="22">
        <v>13009</v>
      </c>
      <c r="D63" s="23">
        <v>2412</v>
      </c>
      <c r="E63" s="24">
        <v>1</v>
      </c>
      <c r="F63" s="28">
        <v>15279</v>
      </c>
      <c r="G63" s="25">
        <v>1.35</v>
      </c>
      <c r="H63" s="26">
        <f t="shared" si="0"/>
        <v>322270.8</v>
      </c>
      <c r="I63" s="27">
        <f t="shared" si="1"/>
        <v>48340.6</v>
      </c>
      <c r="J63" s="26">
        <v>370.6</v>
      </c>
      <c r="K63" s="26">
        <v>370.6</v>
      </c>
      <c r="L63" s="26">
        <v>370.6</v>
      </c>
    </row>
    <row r="64" spans="1:12" ht="18.75" x14ac:dyDescent="0.3">
      <c r="A64" s="29"/>
      <c r="B64" s="30" t="s">
        <v>39</v>
      </c>
      <c r="C64" s="31">
        <f>SUM(C23:C63)</f>
        <v>2360959</v>
      </c>
      <c r="D64" s="31">
        <f>SUM(D23:D63)</f>
        <v>446703</v>
      </c>
      <c r="E64" s="32">
        <f t="shared" ref="E64:L64" si="3">SUM(E23:E63)</f>
        <v>94</v>
      </c>
      <c r="F64" s="33"/>
      <c r="G64" s="33"/>
      <c r="H64" s="34"/>
      <c r="I64" s="35"/>
      <c r="J64" s="34">
        <f t="shared" si="3"/>
        <v>38274.6</v>
      </c>
      <c r="K64" s="34">
        <f t="shared" si="3"/>
        <v>38274.6</v>
      </c>
      <c r="L64" s="34">
        <f t="shared" si="3"/>
        <v>38274.6</v>
      </c>
    </row>
    <row r="65" spans="1:10" ht="18.75" x14ac:dyDescent="0.25">
      <c r="A65" s="36"/>
      <c r="B65" s="37"/>
      <c r="C65" s="37"/>
      <c r="D65" s="37"/>
    </row>
    <row r="66" spans="1:10" x14ac:dyDescent="0.25">
      <c r="A66" s="38" t="s">
        <v>40</v>
      </c>
      <c r="B66" s="38"/>
      <c r="C66" s="38"/>
      <c r="D66" s="38"/>
      <c r="E66" s="38"/>
      <c r="F66" s="38"/>
      <c r="G66" s="38"/>
      <c r="H66" s="38"/>
      <c r="I66" s="38"/>
      <c r="J66" s="38"/>
    </row>
    <row r="67" spans="1:10" ht="36.75" customHeight="1" x14ac:dyDescent="0.25">
      <c r="A67" s="39"/>
      <c r="B67" s="39"/>
      <c r="C67" s="39"/>
      <c r="D67" s="39"/>
      <c r="E67" s="39"/>
      <c r="F67" s="39"/>
      <c r="G67" s="39"/>
      <c r="H67" s="39"/>
      <c r="I67" s="39"/>
      <c r="J67" s="39"/>
    </row>
    <row r="69" spans="1:10" x14ac:dyDescent="0.25">
      <c r="D69" s="40"/>
    </row>
  </sheetData>
  <mergeCells count="18">
    <mergeCell ref="A66:J66"/>
    <mergeCell ref="A67:J67"/>
    <mergeCell ref="H8:J8"/>
    <mergeCell ref="K8:K20"/>
    <mergeCell ref="L8:L20"/>
    <mergeCell ref="H9:H20"/>
    <mergeCell ref="I9:I20"/>
    <mergeCell ref="J9:J20"/>
    <mergeCell ref="K1:L1"/>
    <mergeCell ref="A3:L3"/>
    <mergeCell ref="A4:L6"/>
    <mergeCell ref="A8:A20"/>
    <mergeCell ref="B8:B20"/>
    <mergeCell ref="C8:C20"/>
    <mergeCell ref="D8:D20"/>
    <mergeCell ref="E8:E20"/>
    <mergeCell ref="F8:F20"/>
    <mergeCell ref="G8:G20"/>
  </mergeCells>
  <pageMargins left="0.11811023622047245" right="0.11811023622047245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Пономарева Юлия Владимировна</dc:creator>
  <cp:lastModifiedBy>Хохлова Анна Юрьевна</cp:lastModifiedBy>
  <cp:lastPrinted>2022-10-11T09:35:46Z</cp:lastPrinted>
  <dcterms:created xsi:type="dcterms:W3CDTF">2016-09-21T12:55:34Z</dcterms:created>
  <dcterms:modified xsi:type="dcterms:W3CDTF">2022-10-11T09:35:48Z</dcterms:modified>
</cp:coreProperties>
</file>